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F11" i="2" l="1"/>
  <c r="G11" i="2"/>
  <c r="H11" i="2"/>
  <c r="E99" i="2" l="1"/>
  <c r="E100" i="2"/>
  <c r="E102" i="2"/>
  <c r="E103" i="2"/>
  <c r="F108" i="2" l="1"/>
  <c r="G108" i="2"/>
  <c r="H108" i="2"/>
  <c r="E108" i="2"/>
  <c r="E109" i="2"/>
  <c r="G100" i="2"/>
  <c r="H116" i="2"/>
  <c r="H115" i="2"/>
  <c r="E115" i="2"/>
  <c r="F100" i="2"/>
  <c r="H102" i="2"/>
  <c r="H111" i="2"/>
  <c r="G97" i="2"/>
  <c r="E98" i="2"/>
  <c r="G103" i="2"/>
  <c r="E112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G120" i="2"/>
  <c r="G117" i="2" s="1"/>
  <c r="G119" i="2"/>
  <c r="F116" i="2"/>
  <c r="F115" i="2"/>
  <c r="G116" i="2"/>
  <c r="G115" i="2"/>
  <c r="F112" i="2"/>
  <c r="F99" i="2"/>
  <c r="H119" i="2"/>
  <c r="H120" i="2"/>
  <c r="H117" i="2" s="1"/>
  <c r="F96" i="2"/>
  <c r="G109" i="2"/>
  <c r="H98" i="2"/>
  <c r="F103" i="2"/>
  <c r="H96" i="2"/>
  <c r="H100" i="2"/>
  <c r="H103" i="2"/>
  <c r="G99" i="2"/>
  <c r="G112" i="2"/>
  <c r="F119" i="2"/>
  <c r="F120" i="2"/>
  <c r="F117" i="2" s="1"/>
  <c r="H101" i="2"/>
</calcChain>
</file>

<file path=xl/sharedStrings.xml><?xml version="1.0" encoding="utf-8"?>
<sst xmlns="http://schemas.openxmlformats.org/spreadsheetml/2006/main" count="224" uniqueCount="205">
  <si>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</si>
  <si>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</si>
  <si>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</si>
  <si>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</si>
  <si>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</si>
  <si>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</si>
  <si>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</si>
  <si>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</si>
  <si>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</si>
  <si>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</si>
  <si>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</si>
  <si>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</si>
  <si>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</si>
  <si>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</si>
  <si>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</si>
  <si>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</si>
  <si>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</si>
  <si>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</si>
  <si>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</si>
  <si>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</si>
  <si>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</si>
  <si>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</si>
  <si>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</si>
  <si>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</si>
  <si>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</si>
  <si>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</si>
  <si>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</si>
  <si>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</si>
  <si>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</si>
  <si>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</si>
  <si>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</si>
  <si>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</si>
  <si>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</si>
  <si>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</si>
  <si>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</si>
  <si>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</si>
  <si>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</si>
  <si>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</si>
  <si>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</si>
  <si>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</si>
  <si>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</si>
  <si>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</si>
  <si>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</si>
  <si>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</si>
  <si>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</si>
  <si>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</si>
  <si>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</si>
  <si>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</si>
  <si>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</si>
  <si>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</si>
  <si>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</si>
  <si>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</si>
  <si>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</si>
  <si>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</si>
  <si>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</si>
  <si>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</si>
  <si>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</si>
  <si>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</si>
  <si>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</si>
  <si>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</si>
  <si>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</si>
  <si>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</si>
  <si>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</si>
  <si>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</si>
  <si>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</si>
  <si>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</si>
  <si>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</si>
  <si>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</si>
  <si>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</si>
  <si>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</si>
  <si>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</si>
  <si>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</si>
  <si>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</si>
  <si>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</si>
  <si>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</si>
  <si>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</si>
  <si>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</si>
  <si>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</si>
  <si>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</si>
  <si>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</si>
  <si>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</si>
  <si>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</si>
  <si>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</si>
  <si>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</si>
  <si>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</si>
  <si>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</si>
  <si>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</si>
  <si>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</si>
  <si>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</si>
  <si>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</si>
  <si>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</si>
  <si>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</si>
  <si>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</si>
  <si>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</si>
  <si>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</si>
  <si>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</si>
  <si>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</si>
  <si>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</si>
  <si>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</si>
  <si>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</si>
  <si>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</si>
  <si>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</si>
  <si>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</si>
  <si>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</si>
  <si>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</si>
  <si>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</si>
  <si>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</si>
  <si>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</si>
  <si>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</si>
  <si>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</si>
  <si>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</si>
  <si>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</si>
  <si>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</si>
  <si>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</si>
  <si>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</si>
  <si>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</si>
  <si>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</si>
  <si>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</si>
  <si>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</si>
  <si>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</si>
  <si>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</si>
  <si>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</si>
  <si>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</si>
  <si>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</si>
  <si>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</si>
  <si>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</si>
  <si>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</si>
  <si>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</si>
  <si>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</si>
  <si>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</si>
  <si>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</si>
  <si>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</si>
  <si>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</si>
  <si>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</si>
  <si>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</si>
  <si>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</si>
  <si>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</si>
  <si>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</si>
  <si>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</si>
  <si>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</si>
  <si>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</si>
  <si>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</si>
  <si>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</si>
  <si>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</si>
  <si>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</si>
  <si>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</si>
  <si>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</si>
  <si>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</si>
  <si>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</si>
  <si>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</si>
  <si>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</si>
  <si>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</si>
  <si>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</si>
  <si>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</si>
  <si>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</si>
  <si>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</si>
  <si>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</si>
  <si>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</si>
  <si>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</si>
  <si>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</si>
  <si>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</si>
  <si>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</si>
  <si>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</si>
  <si>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</si>
  <si>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</si>
  <si>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</si>
  <si>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</si>
  <si>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</si>
  <si>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</si>
  <si>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</si>
  <si>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</si>
  <si>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</si>
  <si>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</si>
  <si>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</si>
  <si>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</si>
  <si>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</si>
  <si>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</si>
  <si>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</si>
  <si>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</si>
  <si>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</si>
  <si>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</si>
  <si>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</si>
  <si>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</si>
  <si>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</si>
  <si>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</si>
  <si>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</si>
  <si>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</si>
  <si>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</si>
  <si>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</si>
  <si>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</si>
  <si>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</si>
  <si>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</si>
  <si>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</si>
  <si>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</si>
  <si>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</si>
  <si>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</si>
  <si>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</si>
  <si>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</si>
  <si>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</si>
  <si>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</si>
  <si>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</si>
  <si>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</si>
  <si>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اللؤلؤة لصناعة الورق الصحي</t>
  </si>
  <si>
    <t>PEARL- SANITARY PAPER CONVERTING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</si>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</sst>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12" zoomScaleNormal="100" workbookViewId="0">
      <selection activeCell="E102" sqref="E10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9">
        <v>141081</v>
      </c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 t="s">
        <v>204</v>
      </c>
      <c r="F6" s="47">
        <v>2.0499999999999998</v>
      </c>
      <c r="G6" s="47">
        <v>1.87</v>
      </c>
      <c r="H6" s="47">
        <v>3.25</v>
      </c>
      <c r="I6" s="4" t="s">
        <v>195</v>
      </c>
    </row>
    <row r="7" spans="4:18" ht="20.100000000000001" customHeight="1" x14ac:dyDescent="0.2">
      <c r="D7" s="13" t="s">
        <v>87</v>
      </c>
      <c r="E7" s="64">
        <v>0</v>
      </c>
      <c r="F7" s="16">
        <v>14808.32</v>
      </c>
      <c r="G7" s="16">
        <v>7875.35</v>
      </c>
      <c r="H7" s="16">
        <v>1487.8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0</v>
      </c>
      <c r="F8" s="16">
        <v>8865</v>
      </c>
      <c r="G8" s="16">
        <v>6835</v>
      </c>
      <c r="H8" s="16">
        <v>440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0</v>
      </c>
      <c r="F9" s="16">
        <v>97</v>
      </c>
      <c r="G9" s="16">
        <v>22</v>
      </c>
      <c r="H9" s="16">
        <v>4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500000</v>
      </c>
      <c r="F10" s="16">
        <v>500000</v>
      </c>
      <c r="G10" s="16">
        <v>500000</v>
      </c>
      <c r="H10" s="16">
        <v>500000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0</v>
      </c>
      <c r="F11" s="16">
        <f t="shared" ref="F11:G11" si="0">+F6*F10</f>
        <v>1024999.9999999999</v>
      </c>
      <c r="G11" s="16">
        <f t="shared" si="0"/>
        <v>935000</v>
      </c>
      <c r="H11" s="16">
        <f>+H6*H10</f>
        <v>1625000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242740</v>
      </c>
      <c r="F16" s="41">
        <v>363891</v>
      </c>
      <c r="G16" s="41">
        <v>298445</v>
      </c>
      <c r="H16" s="41">
        <v>326646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0</v>
      </c>
      <c r="F17" s="16">
        <v>0</v>
      </c>
      <c r="G17" s="16">
        <v>0</v>
      </c>
      <c r="H17" s="16">
        <v>0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/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0</v>
      </c>
      <c r="F21" s="16">
        <v>0</v>
      </c>
      <c r="G21" s="16">
        <v>0</v>
      </c>
      <c r="H21" s="16">
        <v>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514358</v>
      </c>
      <c r="F23" s="16">
        <v>534222</v>
      </c>
      <c r="G23" s="16">
        <v>471877</v>
      </c>
      <c r="H23" s="16">
        <v>517928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0</v>
      </c>
      <c r="F24" s="16">
        <v>0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443114</v>
      </c>
      <c r="F25" s="16">
        <v>495155</v>
      </c>
      <c r="G25" s="16">
        <v>861603</v>
      </c>
      <c r="H25" s="16">
        <v>911199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333500</v>
      </c>
      <c r="F26" s="16">
        <v>333500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776614</v>
      </c>
      <c r="F28" s="16">
        <v>828655</v>
      </c>
      <c r="G28" s="16">
        <v>861603</v>
      </c>
      <c r="H28" s="16">
        <v>911199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1290972</v>
      </c>
      <c r="F30" s="42">
        <v>1362877</v>
      </c>
      <c r="G30" s="42">
        <v>1333480</v>
      </c>
      <c r="H30" s="42">
        <v>1429127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11721</v>
      </c>
      <c r="F35" s="41">
        <v>11652</v>
      </c>
      <c r="G35" s="41">
        <v>11593</v>
      </c>
      <c r="H35" s="41">
        <v>11564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225476</v>
      </c>
      <c r="F39" s="16">
        <v>245788</v>
      </c>
      <c r="G39" s="16">
        <v>236056</v>
      </c>
      <c r="H39" s="16">
        <v>332454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225476</v>
      </c>
      <c r="F43" s="42">
        <v>245788</v>
      </c>
      <c r="G43" s="42">
        <v>236056</v>
      </c>
      <c r="H43" s="42">
        <v>332454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65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500000</v>
      </c>
      <c r="F46" s="44">
        <v>500000</v>
      </c>
      <c r="G46" s="44">
        <v>500000</v>
      </c>
      <c r="H46" s="44">
        <v>500000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500000</v>
      </c>
      <c r="F47" s="43">
        <v>500000</v>
      </c>
      <c r="G47" s="43">
        <v>500000</v>
      </c>
      <c r="H47" s="43">
        <v>500000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500000</v>
      </c>
      <c r="F48" s="43">
        <v>500000</v>
      </c>
      <c r="G48" s="43">
        <v>500000</v>
      </c>
      <c r="H48" s="43">
        <v>500000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460508</v>
      </c>
      <c r="F49" s="43">
        <v>460508</v>
      </c>
      <c r="G49" s="43">
        <v>460508</v>
      </c>
      <c r="H49" s="43">
        <v>460508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100000</v>
      </c>
      <c r="F55" s="43">
        <v>150000</v>
      </c>
      <c r="G55" s="43">
        <v>100000</v>
      </c>
      <c r="H55" s="43">
        <v>125000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4988</v>
      </c>
      <c r="F58" s="43">
        <v>6581</v>
      </c>
      <c r="G58" s="43">
        <v>36916</v>
      </c>
      <c r="H58" s="43">
        <v>11165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1065496</v>
      </c>
      <c r="F59" s="43">
        <v>1117089</v>
      </c>
      <c r="G59" s="43">
        <v>1097424</v>
      </c>
      <c r="H59" s="43">
        <v>1096673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1290972</v>
      </c>
      <c r="F61" s="45">
        <v>1362877</v>
      </c>
      <c r="G61" s="45">
        <v>1333480</v>
      </c>
      <c r="H61" s="45">
        <v>1429127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0</v>
      </c>
      <c r="F65" s="44">
        <v>0</v>
      </c>
      <c r="G65" s="44">
        <v>0</v>
      </c>
      <c r="H65" s="44">
        <v>0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0</v>
      </c>
      <c r="F66" s="43">
        <v>0</v>
      </c>
      <c r="G66" s="43">
        <v>0</v>
      </c>
      <c r="H66" s="43">
        <v>0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0</v>
      </c>
      <c r="F67" s="43">
        <v>0</v>
      </c>
      <c r="G67" s="43">
        <v>0</v>
      </c>
      <c r="H67" s="43">
        <v>0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83702</v>
      </c>
      <c r="F68" s="43">
        <v>79333</v>
      </c>
      <c r="G68" s="43">
        <v>90676</v>
      </c>
      <c r="H68" s="43">
        <v>103995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0</v>
      </c>
      <c r="F69" s="43">
        <v>0</v>
      </c>
      <c r="G69" s="43">
        <v>0</v>
      </c>
      <c r="H69" s="43">
        <v>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52041</v>
      </c>
      <c r="F70" s="43">
        <v>51742</v>
      </c>
      <c r="G70" s="43">
        <v>49596</v>
      </c>
      <c r="H70" s="43">
        <v>50158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-83702</v>
      </c>
      <c r="F72" s="43">
        <v>-79333</v>
      </c>
      <c r="G72" s="43">
        <v>-90676</v>
      </c>
      <c r="H72" s="43">
        <v>-103995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194275</v>
      </c>
      <c r="F73" s="43">
        <v>213952</v>
      </c>
      <c r="G73" s="43">
        <v>237401</v>
      </c>
      <c r="H73" s="43">
        <v>169981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110573</v>
      </c>
      <c r="F75" s="43">
        <v>134619</v>
      </c>
      <c r="G75" s="43">
        <v>146725</v>
      </c>
      <c r="H75" s="43">
        <v>65986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0</v>
      </c>
      <c r="F76" s="43">
        <v>0</v>
      </c>
      <c r="G76" s="43">
        <v>0</v>
      </c>
      <c r="H76" s="43">
        <v>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110573</v>
      </c>
      <c r="F77" s="43">
        <v>134619</v>
      </c>
      <c r="G77" s="43">
        <v>146725</v>
      </c>
      <c r="H77" s="43">
        <v>65986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12166</v>
      </c>
      <c r="F78" s="43">
        <v>14954</v>
      </c>
      <c r="G78" s="43">
        <v>7974</v>
      </c>
      <c r="H78" s="43">
        <v>5273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13000</v>
      </c>
      <c r="H81" s="43">
        <v>6000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98407</v>
      </c>
      <c r="F82" s="43">
        <v>119665</v>
      </c>
      <c r="G82" s="43">
        <v>125751</v>
      </c>
      <c r="H82" s="43">
        <v>54713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98407</v>
      </c>
      <c r="F84" s="45">
        <v>119665</v>
      </c>
      <c r="G84" s="45">
        <v>125751</v>
      </c>
      <c r="H84" s="45">
        <v>54713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363891</v>
      </c>
      <c r="F88" s="44">
        <v>298445</v>
      </c>
      <c r="G88" s="44">
        <v>326646</v>
      </c>
      <c r="H88" s="44">
        <v>473847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28849</v>
      </c>
      <c r="F89" s="43">
        <v>156436</v>
      </c>
      <c r="G89" s="43">
        <v>96799</v>
      </c>
      <c r="H89" s="43">
        <v>102799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0</v>
      </c>
      <c r="F90" s="43">
        <v>9010</v>
      </c>
      <c r="G90" s="43">
        <v>0</v>
      </c>
      <c r="H90" s="43">
        <v>0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-150000</v>
      </c>
      <c r="F91" s="43">
        <v>-100000</v>
      </c>
      <c r="G91" s="43">
        <v>-125000</v>
      </c>
      <c r="H91" s="43">
        <v>-250000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242740</v>
      </c>
      <c r="F92" s="45">
        <v>363891</v>
      </c>
      <c r="G92" s="45">
        <v>298445</v>
      </c>
      <c r="H92" s="45">
        <v>326646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0</v>
      </c>
      <c r="F96" s="46">
        <f>+F8*100/F10</f>
        <v>1.7729999999999999</v>
      </c>
      <c r="G96" s="46">
        <f>+G8*100/G10</f>
        <v>1.367</v>
      </c>
      <c r="H96" s="46">
        <f>+H8*100/H10</f>
        <v>8.7999999999999995E-2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0.19681399999999999</v>
      </c>
      <c r="F97" s="47">
        <f>+F84/F10</f>
        <v>0.23932999999999999</v>
      </c>
      <c r="G97" s="47">
        <f>+G84/G10</f>
        <v>0.251502</v>
      </c>
      <c r="H97" s="47">
        <f>+H84/H10</f>
        <v>0.109426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0.2</v>
      </c>
      <c r="F98" s="47">
        <f>+F55/F10</f>
        <v>0.3</v>
      </c>
      <c r="G98" s="47">
        <f>+G55/G10</f>
        <v>0.2</v>
      </c>
      <c r="H98" s="47">
        <f>+H55/H10</f>
        <v>0.25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2.130992</v>
      </c>
      <c r="F99" s="47">
        <f>+F59/F10</f>
        <v>2.234178</v>
      </c>
      <c r="G99" s="47">
        <f>+G59/G10</f>
        <v>2.1948479999999999</v>
      </c>
      <c r="H99" s="47">
        <f>+H59/H10</f>
        <v>2.193346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0</v>
      </c>
      <c r="F100" s="47">
        <f>+F11/F84</f>
        <v>8.5655789077842304</v>
      </c>
      <c r="G100" s="47">
        <f>+G11/G84</f>
        <v>7.4353285460950609</v>
      </c>
      <c r="H100" s="47">
        <f>+H11/H84</f>
        <v>29.700436824886225</v>
      </c>
      <c r="I100" s="4" t="s">
        <v>143</v>
      </c>
    </row>
    <row r="101" spans="1:10" ht="20.100000000000001" customHeight="1" x14ac:dyDescent="0.2">
      <c r="D101" s="13" t="s">
        <v>144</v>
      </c>
      <c r="E101" s="47" t="s">
        <v>204</v>
      </c>
      <c r="F101" s="47">
        <f>+F55*100/F11</f>
        <v>14.634146341463417</v>
      </c>
      <c r="G101" s="47">
        <f>+G55*100/G11</f>
        <v>10.695187165775401</v>
      </c>
      <c r="H101" s="47">
        <f>+H55*100/H11</f>
        <v>7.6923076923076925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101.61878728139258</v>
      </c>
      <c r="F102" s="47">
        <f>+F55*100/F84</f>
        <v>125.34993523586679</v>
      </c>
      <c r="G102" s="47">
        <f>+G55*100/G84</f>
        <v>79.522230439519362</v>
      </c>
      <c r="H102" s="47">
        <f>+H55*100/H84</f>
        <v>228.46489865297096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</v>
      </c>
      <c r="F103" s="48">
        <f>+F11/F59</f>
        <v>0.9175634170598761</v>
      </c>
      <c r="G103" s="48">
        <f>+G11/G59</f>
        <v>0.85199521789208177</v>
      </c>
      <c r="H103" s="48">
        <f>+H11/H59</f>
        <v>1.4817543606891024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 t="s">
        <v>204</v>
      </c>
      <c r="F105" s="53" t="s">
        <v>204</v>
      </c>
      <c r="G105" s="53" t="s">
        <v>204</v>
      </c>
      <c r="H105" s="53" t="s">
        <v>204</v>
      </c>
      <c r="I105" s="3" t="s">
        <v>151</v>
      </c>
    </row>
    <row r="106" spans="1:10" ht="20.100000000000001" customHeight="1" x14ac:dyDescent="0.2">
      <c r="D106" s="13" t="s">
        <v>152</v>
      </c>
      <c r="E106" s="53" t="s">
        <v>204</v>
      </c>
      <c r="F106" s="53" t="s">
        <v>204</v>
      </c>
      <c r="G106" s="53" t="s">
        <v>204</v>
      </c>
      <c r="H106" s="53" t="s">
        <v>204</v>
      </c>
      <c r="I106" s="4" t="s">
        <v>153</v>
      </c>
    </row>
    <row r="107" spans="1:10" ht="20.100000000000001" customHeight="1" x14ac:dyDescent="0.2">
      <c r="D107" s="13" t="s">
        <v>154</v>
      </c>
      <c r="E107" s="53" t="s">
        <v>204</v>
      </c>
      <c r="F107" s="53" t="s">
        <v>204</v>
      </c>
      <c r="G107" s="53" t="s">
        <v>204</v>
      </c>
      <c r="H107" s="53" t="s">
        <v>204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7.6227059920741889</v>
      </c>
      <c r="F108" s="54">
        <f>F82*100/F30</f>
        <v>8.7803228024245765</v>
      </c>
      <c r="G108" s="54">
        <f>G82*100/G30</f>
        <v>9.4302876683564811</v>
      </c>
      <c r="H108" s="54">
        <f>H82*100/H30</f>
        <v>3.8284211270237005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9.2357925323042043</v>
      </c>
      <c r="F109" s="55">
        <f>+F84*100/F59</f>
        <v>10.712217200240984</v>
      </c>
      <c r="G109" s="55">
        <f>+G84*100/G59</f>
        <v>11.45874338450772</v>
      </c>
      <c r="H109" s="55">
        <f>+H84*100/H59</f>
        <v>4.9889985437774067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17.46559956373957</v>
      </c>
      <c r="F111" s="46">
        <f>+F43*100/F30</f>
        <v>18.034496143085548</v>
      </c>
      <c r="G111" s="46">
        <f>+G43*100/G30</f>
        <v>17.702252752197257</v>
      </c>
      <c r="H111" s="46">
        <f>+H43*100/H30</f>
        <v>23.262733123088431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82.534400436260427</v>
      </c>
      <c r="F112" s="47">
        <f>+(F59+F60)*100/F30</f>
        <v>81.965503856914452</v>
      </c>
      <c r="G112" s="47">
        <f>+(G59+G60)*100/G30</f>
        <v>82.297747247802747</v>
      </c>
      <c r="H112" s="47">
        <f>+(H59+H60)*100/H30</f>
        <v>76.737266876911562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 t="s">
        <v>204</v>
      </c>
      <c r="F113" s="48" t="s">
        <v>204</v>
      </c>
      <c r="G113" s="48" t="s">
        <v>204</v>
      </c>
      <c r="H113" s="48" t="s">
        <v>204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</v>
      </c>
      <c r="F115" s="46">
        <f>+F65/F30</f>
        <v>0</v>
      </c>
      <c r="G115" s="46">
        <f>+G65/G30</f>
        <v>0</v>
      </c>
      <c r="H115" s="46">
        <f>+H65/H30</f>
        <v>0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</v>
      </c>
      <c r="F116" s="47">
        <f>+F65/F28</f>
        <v>0</v>
      </c>
      <c r="G116" s="47">
        <f>+G65/G28</f>
        <v>0</v>
      </c>
      <c r="H116" s="47">
        <f>+H65/H28</f>
        <v>0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0</v>
      </c>
      <c r="F117" s="48">
        <f>+F65/F120</f>
        <v>0</v>
      </c>
      <c r="G117" s="48">
        <f>+G65/G120</f>
        <v>0</v>
      </c>
      <c r="H117" s="48">
        <f>+H65/H120</f>
        <v>0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2.281209530060849</v>
      </c>
      <c r="F119" s="46">
        <f>+F23/F39</f>
        <v>2.1735072501505361</v>
      </c>
      <c r="G119" s="46">
        <f>+G23/G39</f>
        <v>1.9990044735147592</v>
      </c>
      <c r="H119" s="46">
        <f>+H23/H39</f>
        <v>1.5578937236429702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288882</v>
      </c>
      <c r="F120" s="42">
        <f>+F23-F39</f>
        <v>288434</v>
      </c>
      <c r="G120" s="42">
        <f>+G23-G39</f>
        <v>235821</v>
      </c>
      <c r="H120" s="42">
        <f>+H23-H39</f>
        <v>185474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2020-10-28T09:35:10Z</dcterms:modified>
</cp:coreProperties>
</file>